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52" i="1" l="1"/>
  <c r="H54" i="1"/>
  <c r="J54" i="1" s="1"/>
  <c r="H53" i="1"/>
  <c r="J53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26" i="1"/>
  <c r="G55" i="1"/>
  <c r="F55" i="1"/>
  <c r="E27" i="1"/>
  <c r="I27" i="1" s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36" i="1"/>
  <c r="I36" i="1" s="1"/>
  <c r="E37" i="1"/>
  <c r="I37" i="1" s="1"/>
  <c r="E38" i="1"/>
  <c r="I38" i="1" s="1"/>
  <c r="E39" i="1"/>
  <c r="I39" i="1" s="1"/>
  <c r="E40" i="1"/>
  <c r="I40" i="1" s="1"/>
  <c r="E41" i="1"/>
  <c r="I41" i="1" s="1"/>
  <c r="E42" i="1"/>
  <c r="I42" i="1" s="1"/>
  <c r="E43" i="1"/>
  <c r="I43" i="1" s="1"/>
  <c r="E44" i="1"/>
  <c r="I44" i="1" s="1"/>
  <c r="E45" i="1"/>
  <c r="I45" i="1" s="1"/>
  <c r="E46" i="1"/>
  <c r="I46" i="1" s="1"/>
  <c r="E47" i="1"/>
  <c r="I47" i="1" s="1"/>
  <c r="E48" i="1"/>
  <c r="I48" i="1" s="1"/>
  <c r="E49" i="1"/>
  <c r="I49" i="1" s="1"/>
  <c r="E50" i="1"/>
  <c r="I50" i="1" s="1"/>
  <c r="E51" i="1"/>
  <c r="I51" i="1" s="1"/>
  <c r="E52" i="1"/>
  <c r="I52" i="1" s="1"/>
  <c r="E53" i="1"/>
  <c r="I53" i="1" s="1"/>
  <c r="E54" i="1"/>
  <c r="I54" i="1" s="1"/>
  <c r="E26" i="1"/>
  <c r="I26" i="1" s="1"/>
  <c r="E11" i="1"/>
  <c r="E12" i="1"/>
  <c r="E13" i="1"/>
  <c r="G13" i="1" s="1"/>
  <c r="H13" i="1" s="1"/>
  <c r="J13" i="1" s="1"/>
  <c r="E14" i="1"/>
  <c r="E15" i="1"/>
  <c r="E16" i="1"/>
  <c r="E17" i="1"/>
  <c r="G17" i="1" s="1"/>
  <c r="H17" i="1" s="1"/>
  <c r="J17" i="1" s="1"/>
  <c r="E18" i="1"/>
  <c r="E19" i="1"/>
  <c r="E20" i="1"/>
  <c r="E10" i="1"/>
  <c r="H55" i="1" l="1"/>
  <c r="J55" i="1" s="1"/>
  <c r="G20" i="1"/>
  <c r="H20" i="1" s="1"/>
  <c r="J20" i="1" s="1"/>
  <c r="G16" i="1"/>
  <c r="H16" i="1" s="1"/>
  <c r="J16" i="1" s="1"/>
  <c r="G12" i="1"/>
  <c r="H12" i="1" s="1"/>
  <c r="J12" i="1" s="1"/>
  <c r="I17" i="1"/>
  <c r="I13" i="1"/>
  <c r="E55" i="1"/>
  <c r="I55" i="1" s="1"/>
  <c r="G19" i="1"/>
  <c r="H19" i="1" s="1"/>
  <c r="J19" i="1" s="1"/>
  <c r="G15" i="1"/>
  <c r="H15" i="1" s="1"/>
  <c r="J15" i="1" s="1"/>
  <c r="G11" i="1"/>
  <c r="H11" i="1" s="1"/>
  <c r="J11" i="1" s="1"/>
  <c r="E21" i="1"/>
  <c r="G18" i="1"/>
  <c r="H18" i="1" s="1"/>
  <c r="J18" i="1" s="1"/>
  <c r="G14" i="1"/>
  <c r="H14" i="1" s="1"/>
  <c r="J14" i="1" s="1"/>
  <c r="J26" i="1"/>
  <c r="G10" i="1"/>
  <c r="I11" i="1" l="1"/>
  <c r="I18" i="1"/>
  <c r="I19" i="1"/>
  <c r="H10" i="1"/>
  <c r="J10" i="1" s="1"/>
  <c r="G21" i="1"/>
  <c r="H21" i="1" s="1"/>
  <c r="J21" i="1" s="1"/>
  <c r="I14" i="1"/>
  <c r="I15" i="1"/>
  <c r="I12" i="1"/>
  <c r="I16" i="1"/>
  <c r="I20" i="1"/>
  <c r="I10" i="1"/>
  <c r="I21" i="1" l="1"/>
</calcChain>
</file>

<file path=xl/sharedStrings.xml><?xml version="1.0" encoding="utf-8"?>
<sst xmlns="http://schemas.openxmlformats.org/spreadsheetml/2006/main" count="118" uniqueCount="100">
  <si>
    <t>Red.br prij. tražb.</t>
  </si>
  <si>
    <t>Ime i prezime/tvrtka ili naziv vjerovnika</t>
  </si>
  <si>
    <t>OIB vjerovnika</t>
  </si>
  <si>
    <t>Adresa/sjedište vjerovnika</t>
  </si>
  <si>
    <t>I. viši isplatni red</t>
  </si>
  <si>
    <t>REPUBLIKA HRVATSKA MINISTARSTVO FINANCIJA POREZNA UPRAVA zastupano po ŽDO u Karlovcu</t>
  </si>
  <si>
    <t>Trg hrvatskih branitelja 1         47000 Karlovac</t>
  </si>
  <si>
    <t>Jukić Dražen</t>
  </si>
  <si>
    <t>A. Hebranga 8A                  47000 Karlovac</t>
  </si>
  <si>
    <t>Lesić Ladislav</t>
  </si>
  <si>
    <t>Kasar 15                      47250 Duga Resa</t>
  </si>
  <si>
    <t>Leskovar Rodna</t>
  </si>
  <si>
    <t>M.C. Nehajeva 2                  47000 Karlovac</t>
  </si>
  <si>
    <t>Meštrović Ljiljana</t>
  </si>
  <si>
    <t>Trg kralja Svačića 2  47000 Karlovac</t>
  </si>
  <si>
    <t xml:space="preserve">Meštrović Renata </t>
  </si>
  <si>
    <t>M.Držića 5                  47000 Karlovac</t>
  </si>
  <si>
    <t>Meštrović Stanojev Morena</t>
  </si>
  <si>
    <t>K.P. Krešimira 4   47000 Karlovac</t>
  </si>
  <si>
    <t>Pavlović Damir</t>
  </si>
  <si>
    <t>Vučjak 39                  47000 Karlovac</t>
  </si>
  <si>
    <t>Radović Damir</t>
  </si>
  <si>
    <t>Donja Švarča 89                  47000 Karlovac</t>
  </si>
  <si>
    <t>Rajković Josipa</t>
  </si>
  <si>
    <t>Mirka Seljana 37                  47000 Karlovac</t>
  </si>
  <si>
    <t>Vuljanić Željko</t>
  </si>
  <si>
    <t>Žumberačka 98                  47000 Karlovac</t>
  </si>
  <si>
    <t>Ukupno:</t>
  </si>
  <si>
    <t>II. viši isplatni red</t>
  </si>
  <si>
    <t>ALCA ZAGREB d.o.o.</t>
  </si>
  <si>
    <t>Koledovčina 2 10000 Zagreb</t>
  </si>
  <si>
    <t>BADEL 1862 d.d.</t>
  </si>
  <si>
    <t>Ulica grada Gospića 7            10000 Zagreb</t>
  </si>
  <si>
    <t>BUTAN PLIN d.o.o.</t>
  </si>
  <si>
    <t>Ulica rijeke Dragonje 23 52466 Novigrad - Cittanova</t>
  </si>
  <si>
    <t>CARLSBERG CROATIA d.o.o.</t>
  </si>
  <si>
    <t>Ulica Danica 3  48000 Koprivnica</t>
  </si>
  <si>
    <t>COCA-COLA HBC HRVATSKA d.o.o.</t>
  </si>
  <si>
    <t>Sachsova ulica 1            10000 Zagreb</t>
  </si>
  <si>
    <t>ČISTOĆA d.o.o</t>
  </si>
  <si>
    <t>Gažanski trg 8                  47000 Karlovac</t>
  </si>
  <si>
    <t>ČISTOĆA DUGA RESA d.o.o.</t>
  </si>
  <si>
    <t>Kolodvorska 1 47250 Duga Resa</t>
  </si>
  <si>
    <t>E.ON ENERGIJA d.o.o.</t>
  </si>
  <si>
    <t>Capraška ulica 6            10000 Zagreb</t>
  </si>
  <si>
    <t>EOS MATRIX d.o.o.</t>
  </si>
  <si>
    <t>Horvatova 82 10000 Zagreb</t>
  </si>
  <si>
    <t>ERSTE &amp; STEIERMARKISCHE BANK d.d.</t>
  </si>
  <si>
    <t>Jadranski trg 3A  51000 Rijeka</t>
  </si>
  <si>
    <t>FINANCIJSKA AGENCIJA</t>
  </si>
  <si>
    <t>Ulica grada Vukovara 70            10000 Zagreb</t>
  </si>
  <si>
    <t>FRANCK d.d.</t>
  </si>
  <si>
    <t>Vodovodna 20    10000 Zagreb</t>
  </si>
  <si>
    <t>GRAD KARLOVAC</t>
  </si>
  <si>
    <t>Banjavčićeva 9  47000 Karlovac</t>
  </si>
  <si>
    <t>GRAD OGULIN</t>
  </si>
  <si>
    <t>Bernardina Frankopana 11 47300 Ogulin</t>
  </si>
  <si>
    <t>HEINEKEN HRVATSKA d.o.o.</t>
  </si>
  <si>
    <t>Dubovac 22                        47000 Karlovac</t>
  </si>
  <si>
    <t>HRVATSKA RADIO-TELEVIZIJA</t>
  </si>
  <si>
    <t>Prisavlje 3               10000 Zagreb</t>
  </si>
  <si>
    <t>HRVATSKO DRUŠTVO SKLADATELJA</t>
  </si>
  <si>
    <t>Berislavićeva 9    10000 Zagreb</t>
  </si>
  <si>
    <t>INA-INDUSTRIJA NAFTE d.d.</t>
  </si>
  <si>
    <t>Avenija Većeslava Holjevca 10            10000 Zagreb</t>
  </si>
  <si>
    <t>JAMNICA PLUS d.o.o.</t>
  </si>
  <si>
    <t>Getaldićeva 3    10000 Zagreb</t>
  </si>
  <si>
    <t>KARLOVAČKA BANKA d.d.</t>
  </si>
  <si>
    <t>I.G. Kovačića 1  47000 Karlovac</t>
  </si>
  <si>
    <t xml:space="preserve">KTC d.d. </t>
  </si>
  <si>
    <t>N.Tesle 18    48260 Križevci</t>
  </si>
  <si>
    <t>KUTJEVO d.d.</t>
  </si>
  <si>
    <t>Kralja Tomislava 1 34340 Kutjevo</t>
  </si>
  <si>
    <t>NARODNE NOVINE d.d.</t>
  </si>
  <si>
    <t>Savski Gaj              XIII.put 6                   10000 Zagreb</t>
  </si>
  <si>
    <t>OSILOVAC d.o.o.</t>
  </si>
  <si>
    <t>Ferićeva 16    Feričanci             31500 Našice</t>
  </si>
  <si>
    <t>P.P. ORAHOVICA d.o.o.</t>
  </si>
  <si>
    <t>Pustara 1         33513 Zdenci</t>
  </si>
  <si>
    <t>PODRAVKA d.d</t>
  </si>
  <si>
    <t>A.Starčevića 32   48000 Koprivnica</t>
  </si>
  <si>
    <t>PRIVREDNA BANKA ZAGREB d.d.</t>
  </si>
  <si>
    <t>Radnička cesta 50 10000 Zagreb</t>
  </si>
  <si>
    <t>ZAGREBAČKA PIVOVARA d.o.o.</t>
  </si>
  <si>
    <t>Ilica 224     10000 Zagreb</t>
  </si>
  <si>
    <t>Mjesto i datum</t>
  </si>
  <si>
    <t>Stečajni upravitelj:</t>
  </si>
  <si>
    <t>Josip Lončarić</t>
  </si>
  <si>
    <t>KA-3 d.o.o. u stečaju</t>
  </si>
  <si>
    <t>OIB:99616658542</t>
  </si>
  <si>
    <t>Gornja Gaza 10, Karlovac</t>
  </si>
  <si>
    <t>DIOBNI POPIS</t>
  </si>
  <si>
    <t>St-2165/2021</t>
  </si>
  <si>
    <t xml:space="preserve">Iznos utvrđene tražbine </t>
  </si>
  <si>
    <t>EUR</t>
  </si>
  <si>
    <t>KN</t>
  </si>
  <si>
    <t>Iznos za isplatu 39,41%</t>
  </si>
  <si>
    <t>Ostatak nakon diobe</t>
  </si>
  <si>
    <t xml:space="preserve">Iznos za isplatu </t>
  </si>
  <si>
    <t>Zagreb, 21.studenoga 2023.god.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</si>
</sst>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4" fillId="0" borderId="7" xfId="0" applyFont="1" applyBorder="1" applyAlignment="1">
      <alignment horizontal="center" vertical="justify"/>
    </xf>
    <xf numFmtId="0" fontId="4" fillId="0" borderId="8" xfId="0" applyFont="1" applyBorder="1" applyAlignment="1">
      <alignment horizontal="center" vertical="justify"/>
    </xf>
    <xf numFmtId="43" fontId="4" fillId="0" borderId="0" xfId="0" applyNumberFormat="1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justify"/>
    </xf>
    <xf numFmtId="0" fontId="4" fillId="0" borderId="9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justify"/>
    </xf>
    <xf numFmtId="0" fontId="5" fillId="0" borderId="1" xfId="1" applyFont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justify" wrapText="1"/>
    </xf>
    <xf numFmtId="0" fontId="5" fillId="0" borderId="1" xfId="1" applyFont="1" applyBorder="1" applyAlignment="1">
      <alignment horizontal="center" vertical="center" wrapText="1"/>
    </xf>
    <xf numFmtId="43" fontId="5" fillId="0" borderId="1" xfId="1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vertical="center"/>
    </xf>
  </cellXfs>
  <cellStyles count="2">
    <cellStyle name="Normal" xfId="0" builtinId="0"/>
    <cellStyle name="Obič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workbookViewId="0">
      <selection activeCell="L39" sqref="L39"/>
    </sheetView>
  </sheetViews>
  <sheetFormatPr defaultRowHeight="15" x14ac:dyDescent="0.25"/>
  <cols>
    <col min="1" max="1" width="6.140625" customWidth="1"/>
    <col min="2" max="2" width="24.140625" customWidth="1"/>
    <col min="3" max="3" width="15.28515625" customWidth="1"/>
    <col min="4" max="4" width="15.42578125" customWidth="1"/>
    <col min="5" max="5" width="17.5703125" customWidth="1"/>
    <col min="6" max="6" width="19" customWidth="1"/>
    <col min="7" max="7" width="17" customWidth="1"/>
    <col min="8" max="8" width="17.28515625" customWidth="1"/>
    <col min="9" max="9" width="17.7109375" customWidth="1"/>
    <col min="10" max="10" width="18.5703125" customWidth="1"/>
    <col min="11" max="11" width="9.140625" customWidth="1"/>
  </cols>
  <sheetData>
    <row r="1" spans="1:12" ht="15.75" x14ac:dyDescent="0.25">
      <c r="A1" s="1"/>
      <c r="B1" s="1"/>
      <c r="C1" s="1"/>
      <c r="D1" s="2"/>
      <c r="E1" s="1"/>
      <c r="F1" s="1"/>
      <c r="G1" s="1"/>
      <c r="H1" s="1"/>
    </row>
    <row r="2" spans="1:12" x14ac:dyDescent="0.25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</row>
    <row r="3" spans="1:12" s="1" customFormat="1" x14ac:dyDescent="0.25">
      <c r="A3" s="5" t="s">
        <v>89</v>
      </c>
      <c r="B3" s="5"/>
      <c r="C3" s="5"/>
      <c r="D3" s="5"/>
      <c r="E3" s="5"/>
      <c r="F3" s="5"/>
      <c r="G3" s="5" t="s">
        <v>92</v>
      </c>
      <c r="H3" s="5"/>
      <c r="I3" s="5"/>
      <c r="J3" s="5"/>
    </row>
    <row r="4" spans="1:12" s="1" customFormat="1" x14ac:dyDescent="0.25">
      <c r="A4" s="5" t="s">
        <v>90</v>
      </c>
      <c r="B4" s="5"/>
      <c r="C4" s="5"/>
      <c r="D4" s="5"/>
      <c r="E4" s="5"/>
      <c r="F4" s="5"/>
      <c r="G4" s="5"/>
      <c r="H4" s="5"/>
      <c r="I4" s="5"/>
      <c r="J4" s="5"/>
    </row>
    <row r="5" spans="1:12" x14ac:dyDescent="0.25">
      <c r="A5" s="5"/>
      <c r="B5" s="5"/>
      <c r="C5" s="5" t="s">
        <v>91</v>
      </c>
      <c r="D5" s="5"/>
      <c r="E5" s="5"/>
      <c r="F5" s="5"/>
      <c r="G5" s="5"/>
      <c r="H5" s="5"/>
      <c r="I5" s="5"/>
      <c r="J5" s="5"/>
    </row>
    <row r="6" spans="1:12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 ht="38.25" customHeight="1" x14ac:dyDescent="0.25">
      <c r="A7" s="6" t="s">
        <v>0</v>
      </c>
      <c r="B7" s="6" t="s">
        <v>1</v>
      </c>
      <c r="C7" s="7" t="s">
        <v>2</v>
      </c>
      <c r="D7" s="6" t="s">
        <v>3</v>
      </c>
      <c r="E7" s="6" t="s">
        <v>93</v>
      </c>
      <c r="F7" s="6"/>
      <c r="G7" s="6" t="s">
        <v>96</v>
      </c>
      <c r="H7" s="6"/>
      <c r="I7" s="6" t="s">
        <v>97</v>
      </c>
      <c r="J7" s="6"/>
    </row>
    <row r="8" spans="1:12" s="1" customFormat="1" x14ac:dyDescent="0.25">
      <c r="A8" s="6"/>
      <c r="B8" s="6"/>
      <c r="C8" s="7"/>
      <c r="D8" s="6"/>
      <c r="E8" s="8" t="s">
        <v>94</v>
      </c>
      <c r="F8" s="8" t="s">
        <v>95</v>
      </c>
      <c r="G8" s="8" t="s">
        <v>94</v>
      </c>
      <c r="H8" s="8" t="s">
        <v>95</v>
      </c>
      <c r="I8" s="9" t="s">
        <v>94</v>
      </c>
      <c r="J8" s="9" t="s">
        <v>95</v>
      </c>
    </row>
    <row r="9" spans="1:12" x14ac:dyDescent="0.25">
      <c r="A9" s="10" t="s">
        <v>4</v>
      </c>
      <c r="B9" s="11"/>
      <c r="C9" s="11"/>
      <c r="D9" s="11"/>
      <c r="E9" s="11"/>
      <c r="F9" s="11"/>
      <c r="G9" s="11"/>
      <c r="H9" s="11"/>
      <c r="I9" s="5"/>
      <c r="J9" s="5"/>
      <c r="L9" s="1"/>
    </row>
    <row r="10" spans="1:12" ht="99.75" x14ac:dyDescent="0.25">
      <c r="A10" s="8">
        <v>1</v>
      </c>
      <c r="B10" s="8" t="s">
        <v>5</v>
      </c>
      <c r="C10" s="12">
        <v>18683136487</v>
      </c>
      <c r="D10" s="8" t="s">
        <v>6</v>
      </c>
      <c r="E10" s="13">
        <f>ROUND(F10/7.5345,2)</f>
        <v>55200.83</v>
      </c>
      <c r="F10" s="13">
        <v>415910.65</v>
      </c>
      <c r="G10" s="13">
        <f>ROUND(E10*39.4086919/100,2)</f>
        <v>21753.93</v>
      </c>
      <c r="H10" s="13">
        <f>ROUND(G10*7.5345,2)</f>
        <v>163904.99</v>
      </c>
      <c r="I10" s="37">
        <f>E10-G10</f>
        <v>33446.9</v>
      </c>
      <c r="J10" s="37">
        <f>F10-H10</f>
        <v>252005.66000000003</v>
      </c>
    </row>
    <row r="11" spans="1:12" ht="57" x14ac:dyDescent="0.25">
      <c r="A11" s="12">
        <v>2</v>
      </c>
      <c r="B11" s="14" t="s">
        <v>7</v>
      </c>
      <c r="C11" s="14">
        <v>76766487319</v>
      </c>
      <c r="D11" s="15" t="s">
        <v>8</v>
      </c>
      <c r="E11" s="13">
        <f t="shared" ref="E11:E20" si="0">ROUND(F11/7.5345,2)</f>
        <v>6105.25</v>
      </c>
      <c r="F11" s="35">
        <v>46000</v>
      </c>
      <c r="G11" s="13">
        <f t="shared" ref="G11:G20" si="1">ROUND(E11*39.4086919/100,2)</f>
        <v>2406</v>
      </c>
      <c r="H11" s="13">
        <f t="shared" ref="H11:H21" si="2">ROUND(G11*7.5345,2)</f>
        <v>18128.009999999998</v>
      </c>
      <c r="I11" s="37">
        <f t="shared" ref="I11:I21" si="3">E11-G11</f>
        <v>3699.25</v>
      </c>
      <c r="J11" s="37">
        <f t="shared" ref="J11:J21" si="4">F11-H11</f>
        <v>27871.99</v>
      </c>
    </row>
    <row r="12" spans="1:12" ht="42.75" x14ac:dyDescent="0.25">
      <c r="A12" s="12">
        <v>3</v>
      </c>
      <c r="B12" s="14" t="s">
        <v>9</v>
      </c>
      <c r="C12" s="14">
        <v>65043307020</v>
      </c>
      <c r="D12" s="15" t="s">
        <v>10</v>
      </c>
      <c r="E12" s="13">
        <f t="shared" si="0"/>
        <v>4778.0200000000004</v>
      </c>
      <c r="F12" s="35">
        <v>36000</v>
      </c>
      <c r="G12" s="13">
        <f t="shared" si="1"/>
        <v>1882.96</v>
      </c>
      <c r="H12" s="13">
        <f t="shared" si="2"/>
        <v>14187.16</v>
      </c>
      <c r="I12" s="37">
        <f t="shared" si="3"/>
        <v>2895.0600000000004</v>
      </c>
      <c r="J12" s="37">
        <f t="shared" si="4"/>
        <v>21812.84</v>
      </c>
    </row>
    <row r="13" spans="1:12" ht="57" x14ac:dyDescent="0.25">
      <c r="A13" s="12">
        <v>4</v>
      </c>
      <c r="B13" s="14" t="s">
        <v>11</v>
      </c>
      <c r="C13" s="14">
        <v>33038802167</v>
      </c>
      <c r="D13" s="15" t="s">
        <v>12</v>
      </c>
      <c r="E13" s="13">
        <f t="shared" si="0"/>
        <v>6967.95</v>
      </c>
      <c r="F13" s="35">
        <v>52500</v>
      </c>
      <c r="G13" s="13">
        <f t="shared" si="1"/>
        <v>2745.98</v>
      </c>
      <c r="H13" s="13">
        <f t="shared" si="2"/>
        <v>20689.59</v>
      </c>
      <c r="I13" s="37">
        <f t="shared" si="3"/>
        <v>4221.9699999999993</v>
      </c>
      <c r="J13" s="37">
        <f t="shared" si="4"/>
        <v>31810.41</v>
      </c>
    </row>
    <row r="14" spans="1:12" ht="57" x14ac:dyDescent="0.25">
      <c r="A14" s="12">
        <v>5</v>
      </c>
      <c r="B14" s="14" t="s">
        <v>13</v>
      </c>
      <c r="C14" s="14">
        <v>90325183521</v>
      </c>
      <c r="D14" s="15" t="s">
        <v>14</v>
      </c>
      <c r="E14" s="13">
        <f t="shared" si="0"/>
        <v>4645.3</v>
      </c>
      <c r="F14" s="35">
        <v>35000</v>
      </c>
      <c r="G14" s="13">
        <f t="shared" si="1"/>
        <v>1830.65</v>
      </c>
      <c r="H14" s="13">
        <f t="shared" si="2"/>
        <v>13793.03</v>
      </c>
      <c r="I14" s="37">
        <f t="shared" si="3"/>
        <v>2814.65</v>
      </c>
      <c r="J14" s="37">
        <f t="shared" si="4"/>
        <v>21206.97</v>
      </c>
    </row>
    <row r="15" spans="1:12" ht="42.75" x14ac:dyDescent="0.25">
      <c r="A15" s="12">
        <v>6</v>
      </c>
      <c r="B15" s="14" t="s">
        <v>15</v>
      </c>
      <c r="C15" s="14">
        <v>99007006212</v>
      </c>
      <c r="D15" s="15" t="s">
        <v>16</v>
      </c>
      <c r="E15" s="13">
        <f t="shared" si="0"/>
        <v>8626.98</v>
      </c>
      <c r="F15" s="35">
        <v>65000</v>
      </c>
      <c r="G15" s="13">
        <f t="shared" si="1"/>
        <v>3399.78</v>
      </c>
      <c r="H15" s="13">
        <f t="shared" si="2"/>
        <v>25615.64</v>
      </c>
      <c r="I15" s="37">
        <f t="shared" si="3"/>
        <v>5227.1999999999989</v>
      </c>
      <c r="J15" s="37">
        <f t="shared" si="4"/>
        <v>39384.36</v>
      </c>
    </row>
    <row r="16" spans="1:12" ht="42.75" x14ac:dyDescent="0.25">
      <c r="A16" s="12">
        <v>7</v>
      </c>
      <c r="B16" s="15" t="s">
        <v>17</v>
      </c>
      <c r="C16" s="14">
        <v>22377852789</v>
      </c>
      <c r="D16" s="15" t="s">
        <v>18</v>
      </c>
      <c r="E16" s="13">
        <f t="shared" si="0"/>
        <v>4140.95</v>
      </c>
      <c r="F16" s="35">
        <v>31200</v>
      </c>
      <c r="G16" s="13">
        <f t="shared" si="1"/>
        <v>1631.89</v>
      </c>
      <c r="H16" s="13">
        <f t="shared" si="2"/>
        <v>12295.48</v>
      </c>
      <c r="I16" s="37">
        <f t="shared" si="3"/>
        <v>2509.0599999999995</v>
      </c>
      <c r="J16" s="37">
        <f t="shared" si="4"/>
        <v>18904.52</v>
      </c>
    </row>
    <row r="17" spans="1:11" ht="42.75" x14ac:dyDescent="0.25">
      <c r="A17" s="12">
        <v>8</v>
      </c>
      <c r="B17" s="14" t="s">
        <v>19</v>
      </c>
      <c r="C17" s="14">
        <v>66681865414</v>
      </c>
      <c r="D17" s="15" t="s">
        <v>20</v>
      </c>
      <c r="E17" s="13">
        <f t="shared" si="0"/>
        <v>5308.91</v>
      </c>
      <c r="F17" s="35">
        <v>40000</v>
      </c>
      <c r="G17" s="13">
        <f t="shared" si="1"/>
        <v>2092.17</v>
      </c>
      <c r="H17" s="13">
        <f t="shared" si="2"/>
        <v>15763.45</v>
      </c>
      <c r="I17" s="37">
        <f t="shared" si="3"/>
        <v>3216.74</v>
      </c>
      <c r="J17" s="37">
        <f t="shared" si="4"/>
        <v>24236.55</v>
      </c>
    </row>
    <row r="18" spans="1:11" ht="57" x14ac:dyDescent="0.25">
      <c r="A18" s="12">
        <v>9</v>
      </c>
      <c r="B18" s="14" t="s">
        <v>21</v>
      </c>
      <c r="C18" s="14">
        <v>36971922700</v>
      </c>
      <c r="D18" s="15" t="s">
        <v>22</v>
      </c>
      <c r="E18" s="13">
        <f t="shared" si="0"/>
        <v>2256.29</v>
      </c>
      <c r="F18" s="35">
        <v>17000</v>
      </c>
      <c r="G18" s="13">
        <f t="shared" si="1"/>
        <v>889.17</v>
      </c>
      <c r="H18" s="13">
        <f t="shared" si="2"/>
        <v>6699.45</v>
      </c>
      <c r="I18" s="37">
        <f t="shared" si="3"/>
        <v>1367.12</v>
      </c>
      <c r="J18" s="37">
        <f t="shared" si="4"/>
        <v>10300.549999999999</v>
      </c>
    </row>
    <row r="19" spans="1:11" ht="57" x14ac:dyDescent="0.25">
      <c r="A19" s="12">
        <v>10</v>
      </c>
      <c r="B19" s="14" t="s">
        <v>23</v>
      </c>
      <c r="C19" s="14">
        <v>59776470507</v>
      </c>
      <c r="D19" s="15" t="s">
        <v>24</v>
      </c>
      <c r="E19" s="13">
        <f t="shared" si="0"/>
        <v>358.35</v>
      </c>
      <c r="F19" s="35">
        <v>2700</v>
      </c>
      <c r="G19" s="13">
        <f t="shared" si="1"/>
        <v>141.22</v>
      </c>
      <c r="H19" s="13">
        <f t="shared" si="2"/>
        <v>1064.02</v>
      </c>
      <c r="I19" s="37">
        <f t="shared" si="3"/>
        <v>217.13000000000002</v>
      </c>
      <c r="J19" s="37">
        <f t="shared" si="4"/>
        <v>1635.98</v>
      </c>
    </row>
    <row r="20" spans="1:11" ht="57.75" thickBot="1" x14ac:dyDescent="0.3">
      <c r="A20" s="16">
        <v>11</v>
      </c>
      <c r="B20" s="16" t="s">
        <v>25</v>
      </c>
      <c r="C20" s="16">
        <v>17936521777</v>
      </c>
      <c r="D20" s="17" t="s">
        <v>26</v>
      </c>
      <c r="E20" s="13">
        <f t="shared" si="0"/>
        <v>6105.25</v>
      </c>
      <c r="F20" s="35">
        <v>46000</v>
      </c>
      <c r="G20" s="13">
        <f t="shared" si="1"/>
        <v>2406</v>
      </c>
      <c r="H20" s="13">
        <f t="shared" si="2"/>
        <v>18128.009999999998</v>
      </c>
      <c r="I20" s="37">
        <f t="shared" si="3"/>
        <v>3699.25</v>
      </c>
      <c r="J20" s="37">
        <f t="shared" si="4"/>
        <v>27871.99</v>
      </c>
      <c r="K20" s="3"/>
    </row>
    <row r="21" spans="1:11" x14ac:dyDescent="0.25">
      <c r="A21" s="18" t="s">
        <v>27</v>
      </c>
      <c r="B21" s="19"/>
      <c r="C21" s="19"/>
      <c r="D21" s="20"/>
      <c r="E21" s="36">
        <f>SUM(E10:E20)</f>
        <v>104494.08</v>
      </c>
      <c r="F21" s="36">
        <v>787310.65</v>
      </c>
      <c r="G21" s="13">
        <f>SUM(G10:G20)</f>
        <v>41179.75</v>
      </c>
      <c r="H21" s="13">
        <f t="shared" si="2"/>
        <v>310268.83</v>
      </c>
      <c r="I21" s="37">
        <f t="shared" si="3"/>
        <v>63314.33</v>
      </c>
      <c r="J21" s="37">
        <f t="shared" si="4"/>
        <v>477041.82</v>
      </c>
    </row>
    <row r="22" spans="1:11" x14ac:dyDescent="0.25">
      <c r="A22" s="38"/>
      <c r="B22" s="38"/>
      <c r="C22" s="39"/>
      <c r="D22" s="38"/>
      <c r="E22" s="38"/>
      <c r="F22" s="38"/>
      <c r="G22" s="21"/>
      <c r="H22" s="38"/>
      <c r="I22" s="5"/>
      <c r="J22" s="5"/>
    </row>
    <row r="23" spans="1:11" x14ac:dyDescent="0.25">
      <c r="A23" s="10" t="s">
        <v>28</v>
      </c>
      <c r="B23" s="11"/>
      <c r="C23" s="11"/>
      <c r="D23" s="11"/>
      <c r="E23" s="11"/>
      <c r="F23" s="11"/>
      <c r="G23" s="11"/>
      <c r="H23" s="11"/>
      <c r="I23" s="5"/>
      <c r="J23" s="5"/>
    </row>
    <row r="24" spans="1:11" ht="38.25" customHeight="1" x14ac:dyDescent="0.25">
      <c r="A24" s="22" t="s">
        <v>0</v>
      </c>
      <c r="B24" s="22" t="s">
        <v>1</v>
      </c>
      <c r="C24" s="23" t="s">
        <v>2</v>
      </c>
      <c r="D24" s="22" t="s">
        <v>3</v>
      </c>
      <c r="E24" s="6" t="s">
        <v>93</v>
      </c>
      <c r="F24" s="6"/>
      <c r="G24" s="6" t="s">
        <v>98</v>
      </c>
      <c r="H24" s="6"/>
      <c r="I24" s="6" t="s">
        <v>97</v>
      </c>
      <c r="J24" s="6"/>
    </row>
    <row r="25" spans="1:11" s="1" customFormat="1" x14ac:dyDescent="0.25">
      <c r="A25" s="24"/>
      <c r="B25" s="24"/>
      <c r="C25" s="25"/>
      <c r="D25" s="24"/>
      <c r="E25" s="8" t="s">
        <v>94</v>
      </c>
      <c r="F25" s="8" t="s">
        <v>95</v>
      </c>
      <c r="G25" s="8" t="s">
        <v>94</v>
      </c>
      <c r="H25" s="8" t="s">
        <v>95</v>
      </c>
      <c r="I25" s="8" t="s">
        <v>94</v>
      </c>
      <c r="J25" s="8" t="s">
        <v>95</v>
      </c>
    </row>
    <row r="26" spans="1:11" ht="28.5" x14ac:dyDescent="0.25">
      <c r="A26" s="8">
        <v>1</v>
      </c>
      <c r="B26" s="8" t="s">
        <v>29</v>
      </c>
      <c r="C26" s="12">
        <v>58353015102</v>
      </c>
      <c r="D26" s="26" t="s">
        <v>30</v>
      </c>
      <c r="E26" s="40">
        <f>ROUND(F26/7.5345,2)</f>
        <v>1064.03</v>
      </c>
      <c r="F26" s="13">
        <v>8016.92</v>
      </c>
      <c r="G26" s="13">
        <v>0</v>
      </c>
      <c r="H26" s="28">
        <f>G26</f>
        <v>0</v>
      </c>
      <c r="I26" s="37">
        <f>E26-G26</f>
        <v>1064.03</v>
      </c>
      <c r="J26" s="37">
        <f>F26-H26</f>
        <v>8016.92</v>
      </c>
    </row>
    <row r="27" spans="1:11" ht="42.75" x14ac:dyDescent="0.25">
      <c r="A27" s="8">
        <v>2</v>
      </c>
      <c r="B27" s="8" t="s">
        <v>31</v>
      </c>
      <c r="C27" s="12">
        <v>36749512860</v>
      </c>
      <c r="D27" s="8" t="s">
        <v>32</v>
      </c>
      <c r="E27" s="40">
        <f t="shared" ref="E27:E54" si="5">ROUND(F27/7.5345,2)</f>
        <v>51029.93</v>
      </c>
      <c r="F27" s="13">
        <v>384485.03</v>
      </c>
      <c r="G27" s="13">
        <v>0</v>
      </c>
      <c r="H27" s="28">
        <f t="shared" ref="H27:H51" si="6">G27</f>
        <v>0</v>
      </c>
      <c r="I27" s="37">
        <f t="shared" ref="I27:I55" si="7">E27-G27</f>
        <v>51029.93</v>
      </c>
      <c r="J27" s="37">
        <f t="shared" ref="J27:J55" si="8">F27-H27</f>
        <v>384485.03</v>
      </c>
    </row>
    <row r="28" spans="1:11" ht="71.25" x14ac:dyDescent="0.25">
      <c r="A28" s="8">
        <v>3</v>
      </c>
      <c r="B28" s="8" t="s">
        <v>33</v>
      </c>
      <c r="C28" s="12">
        <v>80051835685</v>
      </c>
      <c r="D28" s="8" t="s">
        <v>34</v>
      </c>
      <c r="E28" s="40">
        <f t="shared" si="5"/>
        <v>252.35</v>
      </c>
      <c r="F28" s="13">
        <v>1901.33</v>
      </c>
      <c r="G28" s="13">
        <v>0</v>
      </c>
      <c r="H28" s="28">
        <f t="shared" si="6"/>
        <v>0</v>
      </c>
      <c r="I28" s="37">
        <f t="shared" si="7"/>
        <v>252.35</v>
      </c>
      <c r="J28" s="37">
        <f t="shared" si="8"/>
        <v>1901.33</v>
      </c>
    </row>
    <row r="29" spans="1:11" ht="42.75" x14ac:dyDescent="0.25">
      <c r="A29" s="8">
        <v>4</v>
      </c>
      <c r="B29" s="8" t="s">
        <v>35</v>
      </c>
      <c r="C29" s="12">
        <v>76958889340</v>
      </c>
      <c r="D29" s="8" t="s">
        <v>36</v>
      </c>
      <c r="E29" s="40">
        <f t="shared" si="5"/>
        <v>75810.22</v>
      </c>
      <c r="F29" s="13">
        <v>571192.07999999996</v>
      </c>
      <c r="G29" s="13">
        <v>0</v>
      </c>
      <c r="H29" s="28">
        <f t="shared" si="6"/>
        <v>0</v>
      </c>
      <c r="I29" s="37">
        <f t="shared" si="7"/>
        <v>75810.22</v>
      </c>
      <c r="J29" s="37">
        <f t="shared" si="8"/>
        <v>571192.07999999996</v>
      </c>
    </row>
    <row r="30" spans="1:11" ht="42.75" x14ac:dyDescent="0.25">
      <c r="A30" s="8">
        <v>5</v>
      </c>
      <c r="B30" s="8" t="s">
        <v>37</v>
      </c>
      <c r="C30" s="12">
        <v>228269289</v>
      </c>
      <c r="D30" s="8" t="s">
        <v>38</v>
      </c>
      <c r="E30" s="40">
        <f t="shared" si="5"/>
        <v>40812.410000000003</v>
      </c>
      <c r="F30" s="13">
        <v>307501.12</v>
      </c>
      <c r="G30" s="13">
        <v>0</v>
      </c>
      <c r="H30" s="28">
        <f t="shared" si="6"/>
        <v>0</v>
      </c>
      <c r="I30" s="37">
        <f t="shared" si="7"/>
        <v>40812.410000000003</v>
      </c>
      <c r="J30" s="37">
        <f t="shared" si="8"/>
        <v>307501.12</v>
      </c>
    </row>
    <row r="31" spans="1:11" ht="42.75" x14ac:dyDescent="0.25">
      <c r="A31" s="8">
        <v>6</v>
      </c>
      <c r="B31" s="8" t="s">
        <v>39</v>
      </c>
      <c r="C31" s="12">
        <v>70467048139</v>
      </c>
      <c r="D31" s="8" t="s">
        <v>40</v>
      </c>
      <c r="E31" s="40">
        <f t="shared" si="5"/>
        <v>2262.7199999999998</v>
      </c>
      <c r="F31" s="13">
        <v>17048.46</v>
      </c>
      <c r="G31" s="13">
        <v>0</v>
      </c>
      <c r="H31" s="28">
        <f t="shared" si="6"/>
        <v>0</v>
      </c>
      <c r="I31" s="37">
        <f t="shared" si="7"/>
        <v>2262.7199999999998</v>
      </c>
      <c r="J31" s="37">
        <f t="shared" si="8"/>
        <v>17048.46</v>
      </c>
    </row>
    <row r="32" spans="1:11" ht="42.75" x14ac:dyDescent="0.25">
      <c r="A32" s="8">
        <v>7</v>
      </c>
      <c r="B32" s="8" t="s">
        <v>41</v>
      </c>
      <c r="C32" s="12">
        <v>22543506354</v>
      </c>
      <c r="D32" s="8" t="s">
        <v>42</v>
      </c>
      <c r="E32" s="40">
        <f t="shared" si="5"/>
        <v>393.24</v>
      </c>
      <c r="F32" s="13">
        <v>2962.9</v>
      </c>
      <c r="G32" s="13">
        <v>0</v>
      </c>
      <c r="H32" s="28">
        <f t="shared" si="6"/>
        <v>0</v>
      </c>
      <c r="I32" s="37">
        <f t="shared" si="7"/>
        <v>393.24</v>
      </c>
      <c r="J32" s="37">
        <f t="shared" si="8"/>
        <v>2962.9</v>
      </c>
    </row>
    <row r="33" spans="1:10" ht="42.75" x14ac:dyDescent="0.25">
      <c r="A33" s="8">
        <v>8</v>
      </c>
      <c r="B33" s="8" t="s">
        <v>43</v>
      </c>
      <c r="C33" s="12">
        <v>81103558092</v>
      </c>
      <c r="D33" s="8" t="s">
        <v>44</v>
      </c>
      <c r="E33" s="40">
        <f t="shared" si="5"/>
        <v>3555.96</v>
      </c>
      <c r="F33" s="13">
        <v>26792.41</v>
      </c>
      <c r="G33" s="13">
        <v>0</v>
      </c>
      <c r="H33" s="28">
        <f t="shared" si="6"/>
        <v>0</v>
      </c>
      <c r="I33" s="37">
        <f t="shared" si="7"/>
        <v>3555.96</v>
      </c>
      <c r="J33" s="37">
        <f t="shared" si="8"/>
        <v>26792.41</v>
      </c>
    </row>
    <row r="34" spans="1:10" ht="28.5" x14ac:dyDescent="0.25">
      <c r="A34" s="8">
        <v>9</v>
      </c>
      <c r="B34" s="26" t="s">
        <v>45</v>
      </c>
      <c r="C34" s="27">
        <v>75124619693</v>
      </c>
      <c r="D34" s="26" t="s">
        <v>46</v>
      </c>
      <c r="E34" s="40">
        <f t="shared" si="5"/>
        <v>1637.65</v>
      </c>
      <c r="F34" s="28">
        <v>12338.87</v>
      </c>
      <c r="G34" s="13">
        <v>0</v>
      </c>
      <c r="H34" s="28">
        <f t="shared" si="6"/>
        <v>0</v>
      </c>
      <c r="I34" s="37">
        <f t="shared" si="7"/>
        <v>1637.65</v>
      </c>
      <c r="J34" s="37">
        <f t="shared" si="8"/>
        <v>12338.87</v>
      </c>
    </row>
    <row r="35" spans="1:10" ht="42.75" x14ac:dyDescent="0.25">
      <c r="A35" s="8">
        <v>10</v>
      </c>
      <c r="B35" s="8" t="s">
        <v>47</v>
      </c>
      <c r="C35" s="12">
        <v>23057039320</v>
      </c>
      <c r="D35" s="8" t="s">
        <v>48</v>
      </c>
      <c r="E35" s="40">
        <f t="shared" si="5"/>
        <v>7554.08</v>
      </c>
      <c r="F35" s="13">
        <v>56916.25</v>
      </c>
      <c r="G35" s="13">
        <v>0</v>
      </c>
      <c r="H35" s="28">
        <f t="shared" si="6"/>
        <v>0</v>
      </c>
      <c r="I35" s="37">
        <f t="shared" si="7"/>
        <v>7554.08</v>
      </c>
      <c r="J35" s="37">
        <f t="shared" si="8"/>
        <v>56916.25</v>
      </c>
    </row>
    <row r="36" spans="1:10" ht="42.75" x14ac:dyDescent="0.25">
      <c r="A36" s="8">
        <v>11</v>
      </c>
      <c r="B36" s="8" t="s">
        <v>49</v>
      </c>
      <c r="C36" s="12">
        <v>85821130368</v>
      </c>
      <c r="D36" s="8" t="s">
        <v>50</v>
      </c>
      <c r="E36" s="40">
        <f t="shared" si="5"/>
        <v>378.67</v>
      </c>
      <c r="F36" s="13">
        <v>2853.08</v>
      </c>
      <c r="G36" s="13">
        <v>0</v>
      </c>
      <c r="H36" s="28">
        <f t="shared" si="6"/>
        <v>0</v>
      </c>
      <c r="I36" s="37">
        <f t="shared" si="7"/>
        <v>378.67</v>
      </c>
      <c r="J36" s="37">
        <f t="shared" si="8"/>
        <v>2853.08</v>
      </c>
    </row>
    <row r="37" spans="1:10" ht="28.5" x14ac:dyDescent="0.25">
      <c r="A37" s="8">
        <v>12</v>
      </c>
      <c r="B37" s="12" t="s">
        <v>51</v>
      </c>
      <c r="C37" s="12">
        <v>7676693758</v>
      </c>
      <c r="D37" s="8" t="s">
        <v>52</v>
      </c>
      <c r="E37" s="40">
        <f t="shared" si="5"/>
        <v>2678.16</v>
      </c>
      <c r="F37" s="13">
        <v>20178.599999999999</v>
      </c>
      <c r="G37" s="13">
        <v>0</v>
      </c>
      <c r="H37" s="28">
        <f t="shared" si="6"/>
        <v>0</v>
      </c>
      <c r="I37" s="37">
        <f t="shared" si="7"/>
        <v>2678.16</v>
      </c>
      <c r="J37" s="37">
        <f t="shared" si="8"/>
        <v>20178.599999999999</v>
      </c>
    </row>
    <row r="38" spans="1:10" ht="42.75" x14ac:dyDescent="0.25">
      <c r="A38" s="8">
        <v>13</v>
      </c>
      <c r="B38" s="8" t="s">
        <v>53</v>
      </c>
      <c r="C38" s="8">
        <v>25654647153</v>
      </c>
      <c r="D38" s="8" t="s">
        <v>54</v>
      </c>
      <c r="E38" s="40">
        <f t="shared" si="5"/>
        <v>4820.66</v>
      </c>
      <c r="F38" s="13">
        <v>36321.29</v>
      </c>
      <c r="G38" s="13">
        <v>0</v>
      </c>
      <c r="H38" s="28">
        <f t="shared" si="6"/>
        <v>0</v>
      </c>
      <c r="I38" s="37">
        <f t="shared" si="7"/>
        <v>4820.66</v>
      </c>
      <c r="J38" s="37">
        <f t="shared" si="8"/>
        <v>36321.29</v>
      </c>
    </row>
    <row r="39" spans="1:10" ht="42.75" x14ac:dyDescent="0.25">
      <c r="A39" s="8">
        <v>14</v>
      </c>
      <c r="B39" s="12" t="s">
        <v>55</v>
      </c>
      <c r="C39" s="12">
        <v>58264108511</v>
      </c>
      <c r="D39" s="8" t="s">
        <v>56</v>
      </c>
      <c r="E39" s="40">
        <f t="shared" si="5"/>
        <v>1277.77</v>
      </c>
      <c r="F39" s="13">
        <v>9627.33</v>
      </c>
      <c r="G39" s="13">
        <v>0</v>
      </c>
      <c r="H39" s="28">
        <f t="shared" si="6"/>
        <v>0</v>
      </c>
      <c r="I39" s="37">
        <f t="shared" si="7"/>
        <v>1277.77</v>
      </c>
      <c r="J39" s="37">
        <f t="shared" si="8"/>
        <v>9627.33</v>
      </c>
    </row>
    <row r="40" spans="1:10" ht="42.75" x14ac:dyDescent="0.25">
      <c r="A40" s="8">
        <v>15</v>
      </c>
      <c r="B40" s="8" t="s">
        <v>57</v>
      </c>
      <c r="C40" s="12">
        <v>26057862389</v>
      </c>
      <c r="D40" s="8" t="s">
        <v>58</v>
      </c>
      <c r="E40" s="40">
        <f t="shared" si="5"/>
        <v>1062622.19</v>
      </c>
      <c r="F40" s="13">
        <v>8006326.8899999997</v>
      </c>
      <c r="G40" s="13">
        <v>0</v>
      </c>
      <c r="H40" s="28">
        <f t="shared" si="6"/>
        <v>0</v>
      </c>
      <c r="I40" s="37">
        <f t="shared" si="7"/>
        <v>1062622.19</v>
      </c>
      <c r="J40" s="37">
        <f t="shared" si="8"/>
        <v>8006326.8899999997</v>
      </c>
    </row>
    <row r="41" spans="1:10" ht="28.5" x14ac:dyDescent="0.25">
      <c r="A41" s="8">
        <v>16</v>
      </c>
      <c r="B41" s="8" t="s">
        <v>59</v>
      </c>
      <c r="C41" s="8">
        <v>68419124305</v>
      </c>
      <c r="D41" s="8" t="s">
        <v>60</v>
      </c>
      <c r="E41" s="40">
        <f t="shared" si="5"/>
        <v>1958.17</v>
      </c>
      <c r="F41" s="13">
        <v>14753.86</v>
      </c>
      <c r="G41" s="13">
        <v>0</v>
      </c>
      <c r="H41" s="28">
        <f t="shared" si="6"/>
        <v>0</v>
      </c>
      <c r="I41" s="37">
        <f t="shared" si="7"/>
        <v>1958.17</v>
      </c>
      <c r="J41" s="37">
        <f t="shared" si="8"/>
        <v>14753.86</v>
      </c>
    </row>
    <row r="42" spans="1:10" ht="42.75" x14ac:dyDescent="0.25">
      <c r="A42" s="8">
        <v>17</v>
      </c>
      <c r="B42" s="8" t="s">
        <v>61</v>
      </c>
      <c r="C42" s="12">
        <v>56668956985</v>
      </c>
      <c r="D42" s="8" t="s">
        <v>62</v>
      </c>
      <c r="E42" s="40">
        <f t="shared" si="5"/>
        <v>251.34</v>
      </c>
      <c r="F42" s="13">
        <v>1893.7</v>
      </c>
      <c r="G42" s="13">
        <v>0</v>
      </c>
      <c r="H42" s="28">
        <f t="shared" si="6"/>
        <v>0</v>
      </c>
      <c r="I42" s="37">
        <f t="shared" si="7"/>
        <v>251.34</v>
      </c>
      <c r="J42" s="37">
        <f t="shared" si="8"/>
        <v>1893.7</v>
      </c>
    </row>
    <row r="43" spans="1:10" ht="57" x14ac:dyDescent="0.25">
      <c r="A43" s="8">
        <v>18</v>
      </c>
      <c r="B43" s="8" t="s">
        <v>63</v>
      </c>
      <c r="C43" s="12">
        <v>27759560625</v>
      </c>
      <c r="D43" s="8" t="s">
        <v>64</v>
      </c>
      <c r="E43" s="40">
        <f t="shared" si="5"/>
        <v>543.85</v>
      </c>
      <c r="F43" s="13">
        <v>4097.62</v>
      </c>
      <c r="G43" s="13">
        <v>0</v>
      </c>
      <c r="H43" s="28">
        <f t="shared" si="6"/>
        <v>0</v>
      </c>
      <c r="I43" s="37">
        <f t="shared" si="7"/>
        <v>543.85</v>
      </c>
      <c r="J43" s="37">
        <f t="shared" si="8"/>
        <v>4097.62</v>
      </c>
    </row>
    <row r="44" spans="1:10" ht="28.5" x14ac:dyDescent="0.25">
      <c r="A44" s="8">
        <v>19</v>
      </c>
      <c r="B44" s="8" t="s">
        <v>65</v>
      </c>
      <c r="C44" s="12">
        <v>2233362849</v>
      </c>
      <c r="D44" s="8" t="s">
        <v>66</v>
      </c>
      <c r="E44" s="40">
        <f t="shared" si="5"/>
        <v>20011.22</v>
      </c>
      <c r="F44" s="13">
        <v>150774.5</v>
      </c>
      <c r="G44" s="13">
        <v>0</v>
      </c>
      <c r="H44" s="28">
        <f t="shared" si="6"/>
        <v>0</v>
      </c>
      <c r="I44" s="37">
        <f t="shared" si="7"/>
        <v>20011.22</v>
      </c>
      <c r="J44" s="37">
        <f t="shared" si="8"/>
        <v>150774.5</v>
      </c>
    </row>
    <row r="45" spans="1:10" ht="42.75" x14ac:dyDescent="0.25">
      <c r="A45" s="8">
        <v>20</v>
      </c>
      <c r="B45" s="8" t="s">
        <v>67</v>
      </c>
      <c r="C45" s="8">
        <v>8106331075</v>
      </c>
      <c r="D45" s="8" t="s">
        <v>68</v>
      </c>
      <c r="E45" s="40">
        <f t="shared" si="5"/>
        <v>1922.64</v>
      </c>
      <c r="F45" s="13">
        <v>14486.16</v>
      </c>
      <c r="G45" s="13">
        <v>0</v>
      </c>
      <c r="H45" s="28">
        <f t="shared" si="6"/>
        <v>0</v>
      </c>
      <c r="I45" s="37">
        <f t="shared" si="7"/>
        <v>1922.64</v>
      </c>
      <c r="J45" s="37">
        <f t="shared" si="8"/>
        <v>14486.16</v>
      </c>
    </row>
    <row r="46" spans="1:10" ht="28.5" x14ac:dyDescent="0.25">
      <c r="A46" s="8">
        <v>21</v>
      </c>
      <c r="B46" s="12" t="s">
        <v>69</v>
      </c>
      <c r="C46" s="12">
        <v>95970838122</v>
      </c>
      <c r="D46" s="8" t="s">
        <v>70</v>
      </c>
      <c r="E46" s="40">
        <f t="shared" si="5"/>
        <v>335.1</v>
      </c>
      <c r="F46" s="13">
        <v>2524.84</v>
      </c>
      <c r="G46" s="13">
        <v>0</v>
      </c>
      <c r="H46" s="28">
        <f t="shared" si="6"/>
        <v>0</v>
      </c>
      <c r="I46" s="37">
        <f t="shared" si="7"/>
        <v>335.1</v>
      </c>
      <c r="J46" s="37">
        <f t="shared" si="8"/>
        <v>2524.84</v>
      </c>
    </row>
    <row r="47" spans="1:10" ht="42.75" x14ac:dyDescent="0.25">
      <c r="A47" s="8">
        <v>22</v>
      </c>
      <c r="B47" s="12" t="s">
        <v>71</v>
      </c>
      <c r="C47" s="12">
        <v>21918659912</v>
      </c>
      <c r="D47" s="8" t="s">
        <v>72</v>
      </c>
      <c r="E47" s="40">
        <f t="shared" si="5"/>
        <v>34061.07</v>
      </c>
      <c r="F47" s="13">
        <v>256633.14</v>
      </c>
      <c r="G47" s="13">
        <v>0</v>
      </c>
      <c r="H47" s="28">
        <f t="shared" si="6"/>
        <v>0</v>
      </c>
      <c r="I47" s="37">
        <f t="shared" si="7"/>
        <v>34061.07</v>
      </c>
      <c r="J47" s="37">
        <f t="shared" si="8"/>
        <v>256633.14</v>
      </c>
    </row>
    <row r="48" spans="1:10" ht="42.75" x14ac:dyDescent="0.25">
      <c r="A48" s="8">
        <v>23</v>
      </c>
      <c r="B48" s="8" t="s">
        <v>73</v>
      </c>
      <c r="C48" s="12">
        <v>64546066176</v>
      </c>
      <c r="D48" s="8" t="s">
        <v>74</v>
      </c>
      <c r="E48" s="40">
        <f t="shared" si="5"/>
        <v>535.08000000000004</v>
      </c>
      <c r="F48" s="13">
        <v>4031.58</v>
      </c>
      <c r="G48" s="13">
        <v>0</v>
      </c>
      <c r="H48" s="28">
        <f t="shared" si="6"/>
        <v>0</v>
      </c>
      <c r="I48" s="37">
        <f t="shared" si="7"/>
        <v>535.08000000000004</v>
      </c>
      <c r="J48" s="37">
        <f t="shared" si="8"/>
        <v>4031.58</v>
      </c>
    </row>
    <row r="49" spans="1:10" ht="42.75" x14ac:dyDescent="0.25">
      <c r="A49" s="8">
        <v>24</v>
      </c>
      <c r="B49" s="29" t="s">
        <v>75</v>
      </c>
      <c r="C49" s="30">
        <v>54035700225</v>
      </c>
      <c r="D49" s="29" t="s">
        <v>76</v>
      </c>
      <c r="E49" s="40">
        <f t="shared" si="5"/>
        <v>1962.68</v>
      </c>
      <c r="F49" s="31">
        <v>14787.85</v>
      </c>
      <c r="G49" s="13">
        <v>0</v>
      </c>
      <c r="H49" s="28">
        <f t="shared" si="6"/>
        <v>0</v>
      </c>
      <c r="I49" s="37">
        <f t="shared" si="7"/>
        <v>1962.68</v>
      </c>
      <c r="J49" s="37">
        <f t="shared" si="8"/>
        <v>14787.85</v>
      </c>
    </row>
    <row r="50" spans="1:10" ht="28.5" x14ac:dyDescent="0.25">
      <c r="A50" s="8">
        <v>25</v>
      </c>
      <c r="B50" s="8" t="s">
        <v>77</v>
      </c>
      <c r="C50" s="12">
        <v>70427199569</v>
      </c>
      <c r="D50" s="8" t="s">
        <v>78</v>
      </c>
      <c r="E50" s="40">
        <f t="shared" si="5"/>
        <v>8842.43</v>
      </c>
      <c r="F50" s="13">
        <v>66623.320000000007</v>
      </c>
      <c r="G50" s="13">
        <v>0</v>
      </c>
      <c r="H50" s="28">
        <f t="shared" si="6"/>
        <v>0</v>
      </c>
      <c r="I50" s="37">
        <f t="shared" si="7"/>
        <v>8842.43</v>
      </c>
      <c r="J50" s="37">
        <f t="shared" si="8"/>
        <v>66623.320000000007</v>
      </c>
    </row>
    <row r="51" spans="1:10" ht="42.75" x14ac:dyDescent="0.25">
      <c r="A51" s="8">
        <v>26</v>
      </c>
      <c r="B51" s="12" t="s">
        <v>79</v>
      </c>
      <c r="C51" s="12">
        <v>18928523252</v>
      </c>
      <c r="D51" s="8" t="s">
        <v>80</v>
      </c>
      <c r="E51" s="40">
        <f t="shared" si="5"/>
        <v>17120.93</v>
      </c>
      <c r="F51" s="13">
        <v>128997.61</v>
      </c>
      <c r="G51" s="13">
        <v>0</v>
      </c>
      <c r="H51" s="28">
        <f t="shared" si="6"/>
        <v>0</v>
      </c>
      <c r="I51" s="37">
        <f t="shared" si="7"/>
        <v>17120.93</v>
      </c>
      <c r="J51" s="37">
        <f t="shared" si="8"/>
        <v>128997.61</v>
      </c>
    </row>
    <row r="52" spans="1:10" ht="42.75" x14ac:dyDescent="0.25">
      <c r="A52" s="8">
        <v>27</v>
      </c>
      <c r="B52" s="8" t="s">
        <v>81</v>
      </c>
      <c r="C52" s="12">
        <v>2535697732</v>
      </c>
      <c r="D52" s="26" t="s">
        <v>82</v>
      </c>
      <c r="E52" s="40">
        <f t="shared" si="5"/>
        <v>423341.21</v>
      </c>
      <c r="F52" s="13">
        <v>3189664.32</v>
      </c>
      <c r="G52" s="13">
        <v>197300.12</v>
      </c>
      <c r="H52" s="12">
        <v>1486557.58</v>
      </c>
      <c r="I52" s="37">
        <f t="shared" si="7"/>
        <v>226041.09000000003</v>
      </c>
      <c r="J52" s="37">
        <f t="shared" si="8"/>
        <v>1703106.7399999998</v>
      </c>
    </row>
    <row r="53" spans="1:10" ht="99.75" x14ac:dyDescent="0.25">
      <c r="A53" s="8">
        <v>28</v>
      </c>
      <c r="B53" s="8" t="s">
        <v>5</v>
      </c>
      <c r="C53" s="12">
        <v>18683136487</v>
      </c>
      <c r="D53" s="8" t="s">
        <v>6</v>
      </c>
      <c r="E53" s="40">
        <f t="shared" si="5"/>
        <v>147771.42000000001</v>
      </c>
      <c r="F53" s="13">
        <v>1113383.8</v>
      </c>
      <c r="G53" s="13">
        <v>0</v>
      </c>
      <c r="H53" s="13">
        <f>G53</f>
        <v>0</v>
      </c>
      <c r="I53" s="37">
        <f t="shared" si="7"/>
        <v>147771.42000000001</v>
      </c>
      <c r="J53" s="37">
        <f t="shared" si="8"/>
        <v>1113383.8</v>
      </c>
    </row>
    <row r="54" spans="1:10" ht="28.5" x14ac:dyDescent="0.25">
      <c r="A54" s="8">
        <v>29</v>
      </c>
      <c r="B54" s="8" t="s">
        <v>83</v>
      </c>
      <c r="C54" s="12">
        <v>83771985821</v>
      </c>
      <c r="D54" s="8" t="s">
        <v>84</v>
      </c>
      <c r="E54" s="40">
        <f t="shared" si="5"/>
        <v>98608.07</v>
      </c>
      <c r="F54" s="13">
        <v>742962.53</v>
      </c>
      <c r="G54" s="13">
        <v>0</v>
      </c>
      <c r="H54" s="13">
        <f>G54</f>
        <v>0</v>
      </c>
      <c r="I54" s="37">
        <f t="shared" si="7"/>
        <v>98608.07</v>
      </c>
      <c r="J54" s="37">
        <f t="shared" si="8"/>
        <v>742962.53</v>
      </c>
    </row>
    <row r="55" spans="1:10" x14ac:dyDescent="0.25">
      <c r="A55" s="8"/>
      <c r="B55" s="8"/>
      <c r="C55" s="12"/>
      <c r="D55" s="8"/>
      <c r="E55" s="32">
        <f>SUM(E26:E54)</f>
        <v>2013415.25</v>
      </c>
      <c r="F55" s="13">
        <f>SUM(F26:F54)</f>
        <v>15170077.389999999</v>
      </c>
      <c r="G55" s="13">
        <f>SUM(G26:G54)</f>
        <v>197300.12</v>
      </c>
      <c r="H55" s="13">
        <f>SUM(H26:H54)</f>
        <v>1486557.58</v>
      </c>
      <c r="I55" s="37">
        <f t="shared" si="7"/>
        <v>1816115.13</v>
      </c>
      <c r="J55" s="37">
        <f t="shared" si="8"/>
        <v>13683519.809999999</v>
      </c>
    </row>
    <row r="56" spans="1:10" x14ac:dyDescent="0.25">
      <c r="A56" s="33"/>
      <c r="B56" s="33"/>
      <c r="C56" s="33"/>
      <c r="D56" s="33"/>
      <c r="E56" s="33"/>
      <c r="F56" s="33"/>
      <c r="G56" s="33"/>
      <c r="H56" s="33"/>
      <c r="I56" s="5"/>
      <c r="J56" s="5"/>
    </row>
    <row r="57" spans="1:10" x14ac:dyDescent="0.25">
      <c r="A57" s="33"/>
      <c r="B57" s="33"/>
      <c r="C57" s="33"/>
      <c r="D57" s="33"/>
      <c r="E57" s="33"/>
      <c r="F57" s="33"/>
      <c r="G57" s="33"/>
      <c r="H57" s="33"/>
      <c r="I57" s="5"/>
      <c r="J57" s="5"/>
    </row>
    <row r="58" spans="1:10" x14ac:dyDescent="0.25">
      <c r="A58" s="33"/>
      <c r="B58" s="33" t="s">
        <v>85</v>
      </c>
      <c r="C58" s="33"/>
      <c r="D58" s="33"/>
      <c r="E58" s="33"/>
      <c r="F58" s="34" t="s">
        <v>86</v>
      </c>
      <c r="G58" s="34"/>
      <c r="H58" s="33"/>
      <c r="I58" s="5"/>
      <c r="J58" s="5"/>
    </row>
    <row r="59" spans="1:10" x14ac:dyDescent="0.25">
      <c r="A59" s="34" t="s">
        <v>99</v>
      </c>
      <c r="B59" s="34"/>
      <c r="C59" s="34"/>
      <c r="D59" s="33"/>
      <c r="E59" s="33"/>
      <c r="F59" s="34" t="s">
        <v>87</v>
      </c>
      <c r="G59" s="34"/>
      <c r="H59" s="33"/>
      <c r="I59" s="5"/>
      <c r="J59" s="5"/>
    </row>
    <row r="60" spans="1:10" x14ac:dyDescent="0.25">
      <c r="A60" s="33"/>
      <c r="B60" s="33"/>
      <c r="C60" s="33"/>
      <c r="D60" s="33"/>
      <c r="E60" s="33"/>
      <c r="F60" s="33"/>
      <c r="G60" s="33"/>
      <c r="H60" s="33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</sheetData>
  <mergeCells count="20">
    <mergeCell ref="D24:D25"/>
    <mergeCell ref="E24:F24"/>
    <mergeCell ref="G24:H24"/>
    <mergeCell ref="I24:J24"/>
    <mergeCell ref="F58:G58"/>
    <mergeCell ref="A59:C59"/>
    <mergeCell ref="F59:G59"/>
    <mergeCell ref="A9:H9"/>
    <mergeCell ref="A21:D21"/>
    <mergeCell ref="A23:H23"/>
    <mergeCell ref="A24:A25"/>
    <mergeCell ref="B24:B25"/>
    <mergeCell ref="C24:C25"/>
    <mergeCell ref="G7:H7"/>
    <mergeCell ref="I7:J7"/>
    <mergeCell ref="E7:F7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2023-11-22T09:15:06Z</cp:lastPrinted>
  <dcterms:created xsi:type="dcterms:W3CDTF">2023-11-21T12:03:39Z</dcterms:created>
  <dcterms:modified xsi:type="dcterms:W3CDTF">2023-11-22T09:17:13Z</dcterms:modified>
</cp:coreProperties>
</file>